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Concurso 4\Evaluacion Tec 1 - 5 item - Superv Hidrocarburos\"/>
    </mc:Choice>
  </mc:AlternateContent>
  <workbookProtection workbookPassword="DFF8" lockStructure="1"/>
  <bookViews>
    <workbookView xWindow="0" yWindow="60" windowWidth="19200" windowHeight="7875" firstSheet="1" activeTab="1"/>
  </bookViews>
  <sheets>
    <sheet name="PUNTAJE" sheetId="1" r:id="rId1"/>
    <sheet name="EST" sheetId="47" r:id="rId2"/>
    <sheet name="S3A Nombre1" sheetId="59" r:id="rId3"/>
    <sheet name="S3A Nombre2" sheetId="60" r:id="rId4"/>
    <sheet name="S3B Nombre1" sheetId="62" r:id="rId5"/>
    <sheet name="S3B Nombre2" sheetId="63" r:id="rId6"/>
    <sheet name="S3B Nombre3" sheetId="68" r:id="rId7"/>
  </sheets>
  <definedNames>
    <definedName name="Abogado_Supervisor_S2" localSheetId="2">'S3A Nombre1'!#REF!</definedName>
    <definedName name="Abogado_Supervisor_S2" localSheetId="3">'S3A Nombre2'!$Q$2</definedName>
    <definedName name="Abogado_Supervisor_S2" localSheetId="5">'S3B Nombre2'!$Q$2</definedName>
    <definedName name="Abogado_Supervisor_S2" localSheetId="6">'S3B Nombre3'!$Q$2</definedName>
    <definedName name="Abogado_Supervisor_S2">#REF!</definedName>
    <definedName name="Abogado_Supervisor_S3A" localSheetId="2">'S3A Nombre1'!#REF!</definedName>
    <definedName name="Abogado_Supervisor_S3A" localSheetId="3">'S3A Nombre2'!$R$2</definedName>
    <definedName name="Abogado_Supervisor_S3A" localSheetId="5">'S3B Nombre2'!$R$2</definedName>
    <definedName name="Abogado_Supervisor_S3A" localSheetId="6">'S3B Nombre3'!$R$2</definedName>
    <definedName name="Abogado_Supervisor_S3A">#REF!</definedName>
    <definedName name="Abogado_Supervisor_S3B" localSheetId="2">'S3A Nombre1'!$P$2</definedName>
    <definedName name="Abogado_Supervisor_S3B" localSheetId="3">'S3A Nombre2'!$S$2</definedName>
    <definedName name="Abogado_Supervisor_S3B" localSheetId="5">'S3B Nombre2'!$S$2</definedName>
    <definedName name="Abogado_Supervisor_S3B" localSheetId="6">'S3B Nombre3'!$S$2</definedName>
    <definedName name="Abogado_Supervisor_S3B">#REF!</definedName>
    <definedName name="_xlnm.Print_Area" localSheetId="1">EST!$A$1:$M$58</definedName>
    <definedName name="_xlnm.Print_Area" localSheetId="0">PUNTAJE!$A$1:$Y$22</definedName>
    <definedName name="_xlnm.Print_Area" localSheetId="2">'S3A Nombre1'!$A$1:$H$61</definedName>
    <definedName name="_xlnm.Print_Area" localSheetId="3">'S3A Nombre2'!$A$1:$H$61</definedName>
    <definedName name="_xlnm.Print_Area" localSheetId="4">'S3B Nombre1'!$A$1:$H$61</definedName>
    <definedName name="_xlnm.Print_Area" localSheetId="5">'S3B Nombre2'!$A$1:$H$61</definedName>
    <definedName name="_xlnm.Print_Area" localSheetId="6">'S3B Nombre3'!$A$1:$H$61</definedName>
    <definedName name="Categoria" localSheetId="2">'S3A Nombre1'!$M$2:$M$7</definedName>
    <definedName name="Categoria" localSheetId="3">'S3A Nombre2'!$M$2:$M$7</definedName>
    <definedName name="Categoria" localSheetId="4">'S3B Nombre1'!$M$2:$M$7</definedName>
    <definedName name="Categoria" localSheetId="5">'S3B Nombre2'!$M$2:$M$7</definedName>
    <definedName name="Categoria" localSheetId="6">'S3B Nombre3'!$M$2:$M$7</definedName>
    <definedName name="Ingeniero_Supervisor_S2" localSheetId="2">'S3A Nombre1'!#REF!</definedName>
    <definedName name="Ingeniero_Supervisor_S2" localSheetId="3">'S3A Nombre2'!$N$2:$N$18</definedName>
    <definedName name="Ingeniero_Supervisor_S2" localSheetId="5">'S3B Nombre2'!$N$2:$N$18</definedName>
    <definedName name="Ingeniero_Supervisor_S2" localSheetId="6">'S3B Nombre3'!$N$2:$N$18</definedName>
    <definedName name="Ingeniero_Supervisor_S2">#REF!</definedName>
    <definedName name="Ingeniero_Supervisor_S3A" localSheetId="2">'S3A Nombre1'!$N$2:$N$18</definedName>
    <definedName name="Ingeniero_Supervisor_S3A" localSheetId="3">'S3A Nombre2'!$O$2:$O$18</definedName>
    <definedName name="Ingeniero_Supervisor_S3A" localSheetId="5">'S3B Nombre2'!$O$2:$O$18</definedName>
    <definedName name="Ingeniero_Supervisor_S3A" localSheetId="6">'S3B Nombre3'!$O$2:$O$18</definedName>
    <definedName name="Ingeniero_Supervisor_S3A">#REF!</definedName>
    <definedName name="Ingeniero_Supervisor_S3B" localSheetId="2">'S3A Nombre1'!$O$2:$O$18</definedName>
    <definedName name="Ingeniero_Supervisor_S3B" localSheetId="3">'S3A Nombre2'!$P$2:$P$18</definedName>
    <definedName name="Ingeniero_Supervisor_S3B" localSheetId="5">'S3B Nombre2'!$P$2:$P$18</definedName>
    <definedName name="Ingeniero_Supervisor_S3B" localSheetId="6">'S3B Nombre3'!$P$2:$P$18</definedName>
    <definedName name="Ingeniero_Supervisor_S3B">#REF!</definedName>
    <definedName name="_xlnm.Print_Titles" localSheetId="1">EST!$1:$6</definedName>
    <definedName name="_xlnm.Print_Titles" localSheetId="2">'S3A Nombre1'!$1:$10</definedName>
    <definedName name="_xlnm.Print_Titles" localSheetId="3">'S3A Nombre2'!$1:$10</definedName>
    <definedName name="_xlnm.Print_Titles" localSheetId="4">'S3B Nombre1'!$1:$10</definedName>
    <definedName name="_xlnm.Print_Titles" localSheetId="5">'S3B Nombre2'!$1:$10</definedName>
    <definedName name="_xlnm.Print_Titles" localSheetId="6">'S3B Nombre3'!$1:$10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68" l="1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1" i="68" s="1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D13" i="1" l="1"/>
  <c r="X8" i="1" s="1"/>
  <c r="Y8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59" l="1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l="1"/>
  <c r="B8" i="1" s="1"/>
  <c r="X4" i="1" s="1"/>
  <c r="Y4" i="1" s="1"/>
  <c r="C8" i="1"/>
  <c r="X5" i="1" s="1"/>
  <c r="Y5" i="1" s="1"/>
  <c r="B13" i="1"/>
  <c r="X6" i="1" s="1"/>
  <c r="Y6" i="1" s="1"/>
  <c r="C13" i="1"/>
  <c r="X7" i="1" s="1"/>
  <c r="Y7" i="1" s="1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Y9" i="1" l="1"/>
  <c r="E57" i="47"/>
  <c r="P5" i="1" l="1"/>
  <c r="S3" i="1" l="1"/>
  <c r="S4" i="1" l="1"/>
  <c r="S5" i="1" s="1"/>
  <c r="T4" i="1" l="1"/>
  <c r="U3" i="1"/>
  <c r="T3" i="1"/>
  <c r="U4" i="1"/>
  <c r="J12" i="1" l="1"/>
  <c r="J7" i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<sst xmlns="http://schemas.openxmlformats.org/spreadsheetml/2006/main" count="388" uniqueCount="92">
  <si>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</si>
  <si>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</si>
  <si>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</si>
  <si>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</si>
  <si>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</si>
  <si>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</si>
  <si>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</si>
  <si>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</si>
  <si>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</si>
  <si>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</si>
  <si>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</si>
  <si>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</si>
  <si>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</si>
  <si>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</si>
  <si>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</si>
  <si>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</si>
  <si>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</si>
  <si>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</si>
  <si>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</si>
  <si>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</si>
  <si>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</si>
  <si>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</si>
  <si>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</si>
  <si>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</si>
  <si>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</si>
  <si>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</si>
  <si>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</si>
  <si>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</si>
  <si>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</si>
  <si>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</si>
  <si>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</si>
  <si>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</si>
  <si>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</si>
  <si>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</si>
  <si>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</si>
  <si>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</si>
  <si>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</si>
  <si>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</si>
  <si>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</si>
  <si>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</si>
  <si>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</si>
  <si>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</si>
  <si>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</si>
  <si>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</si>
  <si>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</si>
  <si>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</si>
  <si>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</si>
  <si>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</si>
  <si>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</si>
  <si>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</si>
  <si>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</si>
  <si>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S3A - Nombre 2</t>
  </si>
  <si>
    <t>Supervisor S3B - Nombre 1</t>
  </si>
  <si>
    <t>Supervisor S3B - Nombre 2</t>
  </si>
  <si>
    <t>Supervisor S3B - Nombre 3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</si>
  <si>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</si>
  <si>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</si>
  <si>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</si>
  <si>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</si>
  <si>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</si>
  <si>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</si>
  <si>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</si>
  <si>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</si>
  <si>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</si>
  <si>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</si>
  <si>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</si>
  <si>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</si>
  <si>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</si>
  <si>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</si>
  <si>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</si>
  <si>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Ingeniero_Supervisor_S3A</t>
  </si>
  <si>
    <t>Ingeniero_Supervisor_S3B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</si>
  <si>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</si>
  <si>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</si>
  <si>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</si>
  <si>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</si>
  <si>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</si>
  <si>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</si>
  <si>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</si>
  <si>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</si>
  <si>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</si>
  <si>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</si>
  <si>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</si>
  <si>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</si>
  <si>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</si>
  <si>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</si>
  <si>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</si>
  <si>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</si>
  <si>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B.1. Supervisores S3-A</t>
  </si>
  <si>
    <t>B.2. Supervisores S3-B</t>
  </si>
  <si>
    <t>ÍTEM 4: Supervisión y Fiscalización del Sub Sector Hidrocarburos Zona Centro 2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</si>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</sst>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S/.&quot;\ * #,##0.00_ ;_ &quot;S/.&quot;\ * \-#,##0.00_ ;_ &quot;S/.&quot;\ * &quot;-&quot;??_ ;_ @_ "/>
    <numFmt numFmtId="165" formatCode="_ [$S/.-280A]\ * #,##0.00_ ;_ [$S/.-280A]\ * \-#,##0.00_ ;_ [$S/.-280A]\ * &quot;-&quot;??_ ;_ @_ "/>
    <numFmt numFmtId="166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6" fontId="8" fillId="6" borderId="2" xfId="0" applyNumberFormat="1" applyFont="1" applyFill="1" applyBorder="1" applyProtection="1"/>
    <xf numFmtId="166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5" fontId="8" fillId="0" borderId="13" xfId="0" applyNumberFormat="1" applyFont="1" applyBorder="1" applyAlignment="1">
      <alignment vertical="center" wrapText="1"/>
    </xf>
    <xf numFmtId="165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>
      <alignment horizontal="center" vertical="center" wrapText="1"/>
    </xf>
    <xf numFmtId="16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6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6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6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6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6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6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6" fontId="10" fillId="0" borderId="2" xfId="0" applyNumberFormat="1" applyFont="1" applyBorder="1" applyAlignment="1" applyProtection="1">
      <alignment horizontal="center"/>
    </xf>
    <xf numFmtId="166" fontId="10" fillId="0" borderId="4" xfId="0" applyNumberFormat="1" applyFont="1" applyBorder="1" applyAlignment="1" applyProtection="1">
      <alignment horizontal="center"/>
    </xf>
    <xf numFmtId="166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6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6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6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6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5" fontId="10" fillId="6" borderId="6" xfId="1" applyNumberFormat="1" applyFont="1" applyFill="1" applyBorder="1" applyAlignment="1">
      <alignment vertical="center" wrapText="1"/>
    </xf>
    <xf numFmtId="165" fontId="10" fillId="6" borderId="2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6" fontId="5" fillId="0" borderId="3" xfId="0" applyNumberFormat="1" applyFont="1" applyBorder="1" applyAlignment="1" applyProtection="1">
      <alignment horizontal="center" vertical="center" wrapText="1"/>
    </xf>
    <xf numFmtId="166" fontId="5" fillId="0" borderId="11" xfId="0" applyNumberFormat="1" applyFont="1" applyBorder="1" applyAlignment="1" applyProtection="1">
      <alignment horizontal="center" vertical="center" wrapText="1"/>
    </xf>
    <xf numFmtId="166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166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165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39"/>
  <sheetViews>
    <sheetView view="pageBreakPreview" zoomScale="80" zoomScaleNormal="85" zoomScaleSheetLayoutView="80" workbookViewId="0">
      <selection activeCell="B2" sqref="B2:I2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2" bestFit="1" customWidth="1"/>
    <col min="13" max="13" width="3" style="39" customWidth="1"/>
    <col min="14" max="16" width="11.42578125" style="50" hidden="1" customWidth="1" outlineLevel="1"/>
    <col min="17" max="17" width="15.28515625" style="50" hidden="1" customWidth="1" outlineLevel="1"/>
    <col min="18" max="19" width="11.42578125" style="50" hidden="1" customWidth="1" outlineLevel="1"/>
    <col min="20" max="20" width="22.140625" style="50" hidden="1" customWidth="1" outlineLevel="1"/>
    <col min="21" max="21" width="21.28515625" style="50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05" t="s">
        <v>90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V1" s="103" t="s">
        <v>49</v>
      </c>
      <c r="W1" s="103"/>
      <c r="X1" s="103"/>
      <c r="Y1" s="103"/>
    </row>
    <row r="2" spans="1:25" ht="24" x14ac:dyDescent="0.25">
      <c r="A2" s="88" t="s">
        <v>7</v>
      </c>
      <c r="B2" s="108" t="s">
        <v>19</v>
      </c>
      <c r="C2" s="108"/>
      <c r="D2" s="108"/>
      <c r="E2" s="108"/>
      <c r="F2" s="108"/>
      <c r="G2" s="108"/>
      <c r="H2" s="108"/>
      <c r="I2" s="108"/>
      <c r="J2" s="106" t="s">
        <v>17</v>
      </c>
      <c r="K2" s="106"/>
      <c r="L2" s="51" t="s">
        <v>18</v>
      </c>
      <c r="N2" s="52" t="s">
        <v>10</v>
      </c>
      <c r="O2" s="52" t="s">
        <v>5</v>
      </c>
      <c r="P2" s="52" t="s">
        <v>6</v>
      </c>
      <c r="Q2" s="52" t="s">
        <v>7</v>
      </c>
      <c r="R2" s="52" t="s">
        <v>8</v>
      </c>
      <c r="S2" s="52" t="s">
        <v>9</v>
      </c>
      <c r="T2" s="52" t="s">
        <v>10</v>
      </c>
      <c r="U2" s="53" t="s">
        <v>11</v>
      </c>
      <c r="V2" s="54"/>
      <c r="W2" s="54" t="s">
        <v>20</v>
      </c>
      <c r="X2" s="54" t="s">
        <v>21</v>
      </c>
      <c r="Y2" s="54" t="s">
        <v>22</v>
      </c>
    </row>
    <row r="3" spans="1:25" x14ac:dyDescent="0.25">
      <c r="A3" s="107" t="s">
        <v>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55">
        <v>40</v>
      </c>
      <c r="M3" s="56"/>
      <c r="N3" s="114">
        <v>60</v>
      </c>
      <c r="O3" s="57" t="s">
        <v>13</v>
      </c>
      <c r="P3" s="58">
        <v>2</v>
      </c>
      <c r="Q3" s="59" t="s">
        <v>12</v>
      </c>
      <c r="R3" s="60">
        <v>1</v>
      </c>
      <c r="S3" s="61">
        <f>+$P$3*R3</f>
        <v>2</v>
      </c>
      <c r="T3" s="62">
        <f>$N$3*$S$6*R3/$P$5</f>
        <v>12</v>
      </c>
      <c r="U3" s="63">
        <f>$N$3*$S$7*R3/$P$5</f>
        <v>9.6</v>
      </c>
      <c r="V3" s="110" t="s">
        <v>23</v>
      </c>
      <c r="W3" s="111"/>
      <c r="X3" s="64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9" t="s">
        <v>33</v>
      </c>
      <c r="B4" s="112">
        <f>EST!F58</f>
        <v>0</v>
      </c>
      <c r="C4" s="65"/>
      <c r="D4" s="65"/>
      <c r="E4" s="65"/>
      <c r="F4" s="65"/>
      <c r="G4" s="65"/>
      <c r="H4" s="65"/>
      <c r="I4" s="65"/>
      <c r="J4" s="66" t="s">
        <v>30</v>
      </c>
      <c r="K4" s="67">
        <v>2</v>
      </c>
      <c r="L4" s="68">
        <v>40</v>
      </c>
      <c r="M4" s="56"/>
      <c r="N4" s="114"/>
      <c r="O4" s="70" t="s">
        <v>40</v>
      </c>
      <c r="P4" s="58">
        <v>3</v>
      </c>
      <c r="Q4" s="59" t="s">
        <v>12</v>
      </c>
      <c r="R4" s="60">
        <v>1</v>
      </c>
      <c r="S4" s="61">
        <f>+$P$4*R4</f>
        <v>3</v>
      </c>
      <c r="T4" s="62">
        <f>$N$3*$S$6*R4/$P$5</f>
        <v>12</v>
      </c>
      <c r="U4" s="63">
        <f>$N$3*$S$7*R4/$P$5</f>
        <v>9.6</v>
      </c>
      <c r="V4" s="113" t="s">
        <v>24</v>
      </c>
      <c r="W4" s="69" t="s">
        <v>50</v>
      </c>
      <c r="X4" s="64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9"/>
      <c r="B5" s="112"/>
      <c r="C5" s="65"/>
      <c r="D5" s="65"/>
      <c r="E5" s="65"/>
      <c r="F5" s="65"/>
      <c r="G5" s="65"/>
      <c r="H5" s="65"/>
      <c r="I5" s="65"/>
      <c r="J5" s="66" t="s">
        <v>31</v>
      </c>
      <c r="K5" s="67">
        <v>1</v>
      </c>
      <c r="L5" s="86">
        <v>32</v>
      </c>
      <c r="P5" s="71">
        <f>SUM(P3:P4)</f>
        <v>5</v>
      </c>
      <c r="Q5" s="72"/>
      <c r="R5" s="73" t="s">
        <v>14</v>
      </c>
      <c r="S5" s="74">
        <f>SUM(S3:S4)</f>
        <v>5</v>
      </c>
      <c r="T5" s="72"/>
      <c r="U5" s="72"/>
      <c r="V5" s="113"/>
      <c r="W5" s="69" t="s">
        <v>51</v>
      </c>
      <c r="X5" s="64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104" t="s">
        <v>32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55">
        <v>60</v>
      </c>
      <c r="Q6" s="61" t="s">
        <v>15</v>
      </c>
      <c r="R6" s="61"/>
      <c r="S6" s="78">
        <v>1</v>
      </c>
      <c r="T6" s="72"/>
      <c r="U6" s="72"/>
      <c r="V6" s="113"/>
      <c r="W6" s="69" t="s">
        <v>52</v>
      </c>
      <c r="X6" s="64">
        <f>B13</f>
        <v>0</v>
      </c>
      <c r="Y6" s="5">
        <f>+IF(AND(X6&gt;=$K$15,X6&lt;=$K$13),$J$16,IF(X6&gt;$K$13,$J$14,0))</f>
        <v>0</v>
      </c>
    </row>
    <row r="7" spans="1:25" ht="15" customHeight="1" x14ac:dyDescent="0.25">
      <c r="A7" s="87" t="s">
        <v>88</v>
      </c>
      <c r="B7" s="75">
        <v>1</v>
      </c>
      <c r="C7" s="75">
        <v>2</v>
      </c>
      <c r="D7" s="76"/>
      <c r="E7" s="76"/>
      <c r="F7" s="76"/>
      <c r="G7" s="76"/>
      <c r="H7" s="76"/>
      <c r="I7" s="76"/>
      <c r="J7" s="77">
        <f>P3</f>
        <v>2</v>
      </c>
      <c r="K7" s="87" t="s">
        <v>2</v>
      </c>
      <c r="L7" s="55">
        <f>L8</f>
        <v>24</v>
      </c>
      <c r="Q7" s="61" t="s">
        <v>16</v>
      </c>
      <c r="R7" s="61"/>
      <c r="S7" s="78">
        <v>0.8</v>
      </c>
      <c r="V7" s="113"/>
      <c r="W7" s="69" t="s">
        <v>53</v>
      </c>
      <c r="X7" s="64">
        <f>C13</f>
        <v>0</v>
      </c>
      <c r="Y7" s="5">
        <f>+IF(AND(X7&gt;=$K$15,X7&lt;=$K$13),$J$16,IF(X7&gt;$K$13,$J$14,0))</f>
        <v>0</v>
      </c>
    </row>
    <row r="8" spans="1:25" ht="15" customHeight="1" x14ac:dyDescent="0.25">
      <c r="A8" s="109" t="s">
        <v>1</v>
      </c>
      <c r="B8" s="112">
        <f>'S3A Nombre1'!D61</f>
        <v>0</v>
      </c>
      <c r="C8" s="112">
        <f>'S3A Nombre2'!D61</f>
        <v>0</v>
      </c>
      <c r="D8" s="65"/>
      <c r="E8" s="65"/>
      <c r="F8" s="65"/>
      <c r="G8" s="65"/>
      <c r="H8" s="65"/>
      <c r="I8" s="65"/>
      <c r="J8" s="66" t="s">
        <v>30</v>
      </c>
      <c r="K8" s="67">
        <v>4</v>
      </c>
      <c r="L8" s="112">
        <f>J7*J9</f>
        <v>24</v>
      </c>
      <c r="V8" s="113"/>
      <c r="W8" s="69" t="s">
        <v>54</v>
      </c>
      <c r="X8" s="64">
        <f>D13</f>
        <v>0</v>
      </c>
      <c r="Y8" s="5">
        <f>+IF(AND(X8&gt;=$K$15,X8&lt;=$K$13),$J$16,IF(X8&gt;$K$13,$J$14,0))</f>
        <v>0</v>
      </c>
    </row>
    <row r="9" spans="1:25" ht="15" customHeight="1" x14ac:dyDescent="0.25">
      <c r="A9" s="109"/>
      <c r="B9" s="112"/>
      <c r="C9" s="112"/>
      <c r="D9" s="65"/>
      <c r="E9" s="65"/>
      <c r="F9" s="65"/>
      <c r="G9" s="65"/>
      <c r="H9" s="65"/>
      <c r="I9" s="65"/>
      <c r="J9" s="79">
        <f>T3</f>
        <v>12</v>
      </c>
      <c r="K9" s="80" t="s">
        <v>3</v>
      </c>
      <c r="L9" s="112"/>
      <c r="X9" s="2" t="s">
        <v>25</v>
      </c>
      <c r="Y9" s="6">
        <f>SUM(Y3:Y8)</f>
        <v>0</v>
      </c>
    </row>
    <row r="10" spans="1:25" ht="15" customHeight="1" x14ac:dyDescent="0.25">
      <c r="A10" s="109"/>
      <c r="B10" s="112"/>
      <c r="C10" s="112"/>
      <c r="D10" s="65"/>
      <c r="E10" s="65"/>
      <c r="F10" s="65"/>
      <c r="G10" s="65"/>
      <c r="H10" s="65"/>
      <c r="I10" s="65"/>
      <c r="J10" s="66" t="s">
        <v>31</v>
      </c>
      <c r="K10" s="67">
        <v>3</v>
      </c>
      <c r="L10" s="112">
        <f>J11*J7</f>
        <v>19.2</v>
      </c>
      <c r="O10" s="72"/>
      <c r="P10" s="72"/>
    </row>
    <row r="11" spans="1:25" ht="15" customHeight="1" x14ac:dyDescent="0.25">
      <c r="A11" s="109"/>
      <c r="B11" s="112"/>
      <c r="C11" s="112"/>
      <c r="D11" s="65"/>
      <c r="E11" s="65"/>
      <c r="F11" s="65"/>
      <c r="G11" s="65"/>
      <c r="H11" s="65"/>
      <c r="I11" s="65"/>
      <c r="J11" s="79">
        <f>U3</f>
        <v>9.6</v>
      </c>
      <c r="K11" s="80" t="s">
        <v>3</v>
      </c>
      <c r="L11" s="112"/>
      <c r="N11" s="72"/>
      <c r="O11" s="72"/>
      <c r="P11" s="72"/>
    </row>
    <row r="12" spans="1:25" ht="15" customHeight="1" x14ac:dyDescent="0.25">
      <c r="A12" s="87" t="s">
        <v>89</v>
      </c>
      <c r="B12" s="75">
        <v>1</v>
      </c>
      <c r="C12" s="75">
        <v>2</v>
      </c>
      <c r="D12" s="75">
        <v>3</v>
      </c>
      <c r="E12" s="76"/>
      <c r="F12" s="76"/>
      <c r="G12" s="75"/>
      <c r="H12" s="75"/>
      <c r="I12" s="75"/>
      <c r="J12" s="77">
        <f>P4</f>
        <v>3</v>
      </c>
      <c r="K12" s="87" t="s">
        <v>2</v>
      </c>
      <c r="L12" s="55">
        <f>L13</f>
        <v>36</v>
      </c>
      <c r="N12" s="72"/>
      <c r="O12" s="72"/>
      <c r="P12" s="72"/>
    </row>
    <row r="13" spans="1:25" ht="15" customHeight="1" x14ac:dyDescent="0.25">
      <c r="A13" s="100" t="s">
        <v>1</v>
      </c>
      <c r="B13" s="97">
        <f>'S3B Nombre1'!D61</f>
        <v>0</v>
      </c>
      <c r="C13" s="97">
        <f>'S3B Nombre2'!D61</f>
        <v>0</v>
      </c>
      <c r="D13" s="97">
        <f>'S3B Nombre3'!D61</f>
        <v>0</v>
      </c>
      <c r="E13" s="65"/>
      <c r="F13" s="65"/>
      <c r="G13" s="65"/>
      <c r="H13" s="65"/>
      <c r="I13" s="65"/>
      <c r="J13" s="66" t="s">
        <v>30</v>
      </c>
      <c r="K13" s="67">
        <v>2</v>
      </c>
      <c r="L13" s="112">
        <f>J12*J14</f>
        <v>36</v>
      </c>
      <c r="N13" s="72"/>
    </row>
    <row r="14" spans="1:25" ht="15" customHeight="1" x14ac:dyDescent="0.25">
      <c r="A14" s="101"/>
      <c r="B14" s="98"/>
      <c r="C14" s="98"/>
      <c r="D14" s="98"/>
      <c r="E14" s="65"/>
      <c r="F14" s="65"/>
      <c r="G14" s="65"/>
      <c r="H14" s="65"/>
      <c r="I14" s="65"/>
      <c r="J14" s="79">
        <f>T4</f>
        <v>12</v>
      </c>
      <c r="K14" s="80" t="s">
        <v>3</v>
      </c>
      <c r="L14" s="112"/>
    </row>
    <row r="15" spans="1:25" x14ac:dyDescent="0.25">
      <c r="A15" s="101"/>
      <c r="B15" s="98"/>
      <c r="C15" s="98"/>
      <c r="D15" s="98"/>
      <c r="E15" s="65"/>
      <c r="F15" s="65"/>
      <c r="G15" s="65"/>
      <c r="H15" s="65"/>
      <c r="I15" s="65"/>
      <c r="J15" s="66" t="s">
        <v>31</v>
      </c>
      <c r="K15" s="67">
        <v>1</v>
      </c>
      <c r="L15" s="112">
        <f>J12*J16</f>
        <v>28.799999999999997</v>
      </c>
    </row>
    <row r="16" spans="1:25" x14ac:dyDescent="0.25">
      <c r="A16" s="102"/>
      <c r="B16" s="99"/>
      <c r="C16" s="99"/>
      <c r="D16" s="99"/>
      <c r="E16" s="65"/>
      <c r="F16" s="65"/>
      <c r="G16" s="65"/>
      <c r="H16" s="65"/>
      <c r="I16" s="65"/>
      <c r="J16" s="79">
        <f>U4</f>
        <v>9.6</v>
      </c>
      <c r="K16" s="80" t="s">
        <v>3</v>
      </c>
      <c r="L16" s="112"/>
    </row>
    <row r="17" spans="1:12" ht="1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75" t="s">
        <v>4</v>
      </c>
      <c r="L17" s="55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mergeCells count="22">
    <mergeCell ref="V4:V8"/>
    <mergeCell ref="L10:L11"/>
    <mergeCell ref="B8:B11"/>
    <mergeCell ref="B4:B5"/>
    <mergeCell ref="C8:C11"/>
    <mergeCell ref="N3:N4"/>
    <mergeCell ref="C13:C16"/>
    <mergeCell ref="A13:A16"/>
    <mergeCell ref="B13:B1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L13:L14"/>
    <mergeCell ref="D13:D16"/>
    <mergeCell ref="L15:L16"/>
    <mergeCell ref="L8:L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tabSelected="1" view="pageBreakPreview" zoomScaleNormal="100" zoomScaleSheetLayoutView="100" workbookViewId="0">
      <selection activeCell="A7" sqref="A7:XFD59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19" t="s">
        <v>26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9"/>
    </row>
    <row r="2" spans="1:14" ht="24.75" customHeight="1" x14ac:dyDescent="0.25">
      <c r="A2" s="116" t="s">
        <v>41</v>
      </c>
      <c r="B2" s="116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1"/>
    </row>
    <row r="3" spans="1:14" ht="24.75" customHeight="1" x14ac:dyDescent="0.25">
      <c r="A3" s="123" t="s">
        <v>35</v>
      </c>
      <c r="B3" s="123"/>
      <c r="C3" s="124"/>
      <c r="D3" s="125"/>
      <c r="E3" s="125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6" t="s">
        <v>55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5"/>
    </row>
    <row r="5" spans="1:14" ht="24" customHeight="1" x14ac:dyDescent="0.25">
      <c r="A5" s="116" t="s">
        <v>29</v>
      </c>
      <c r="B5" s="116"/>
      <c r="C5" s="116"/>
      <c r="D5" s="116"/>
      <c r="E5" s="116"/>
      <c r="F5" s="116"/>
      <c r="G5" s="116"/>
      <c r="H5" s="116"/>
      <c r="I5" s="116"/>
      <c r="J5" s="116"/>
      <c r="K5" s="116" t="s">
        <v>42</v>
      </c>
      <c r="L5" s="116" t="s">
        <v>43</v>
      </c>
      <c r="M5" s="116" t="s">
        <v>44</v>
      </c>
      <c r="N5" s="117" t="s">
        <v>47</v>
      </c>
    </row>
    <row r="6" spans="1:14" ht="54" customHeight="1" x14ac:dyDescent="0.25">
      <c r="A6" s="8" t="s">
        <v>56</v>
      </c>
      <c r="B6" s="8" t="s">
        <v>57</v>
      </c>
      <c r="C6" s="8" t="s">
        <v>58</v>
      </c>
      <c r="D6" s="89" t="s">
        <v>86</v>
      </c>
      <c r="E6" s="8" t="s">
        <v>19</v>
      </c>
      <c r="F6" s="8" t="s">
        <v>34</v>
      </c>
      <c r="G6" s="89" t="s">
        <v>85</v>
      </c>
      <c r="H6" s="89" t="s">
        <v>87</v>
      </c>
      <c r="I6" s="8" t="s">
        <v>45</v>
      </c>
      <c r="J6" s="8" t="s">
        <v>38</v>
      </c>
      <c r="K6" s="115"/>
      <c r="L6" s="115"/>
      <c r="M6" s="115"/>
      <c r="N6" s="118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1"/>
      <c r="H7" s="94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1"/>
      <c r="H8" s="94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1"/>
      <c r="H9" s="94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1"/>
      <c r="H10" s="94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1"/>
      <c r="H11" s="94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1"/>
      <c r="H12" s="94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1"/>
      <c r="H13" s="94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1"/>
      <c r="H14" s="94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1"/>
      <c r="H15" s="94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1"/>
      <c r="H16" s="94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1"/>
      <c r="H17" s="94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1"/>
      <c r="H18" s="94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1"/>
      <c r="H19" s="94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1"/>
      <c r="H20" s="94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1"/>
      <c r="H21" s="94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1"/>
      <c r="H22" s="94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1"/>
      <c r="H23" s="94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1"/>
      <c r="H24" s="94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1"/>
      <c r="H25" s="94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1"/>
      <c r="H26" s="94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1"/>
      <c r="H27" s="94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1"/>
      <c r="H28" s="94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1"/>
      <c r="H29" s="94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1"/>
      <c r="H30" s="94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1"/>
      <c r="H31" s="94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1"/>
      <c r="H32" s="94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1"/>
      <c r="H33" s="94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1"/>
      <c r="H34" s="94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1"/>
      <c r="H35" s="94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1"/>
      <c r="H36" s="94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1"/>
      <c r="H37" s="94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1"/>
      <c r="H38" s="94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1"/>
      <c r="H39" s="94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1"/>
      <c r="H40" s="94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1"/>
      <c r="H41" s="94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1"/>
      <c r="H42" s="94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1"/>
      <c r="H43" s="94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1"/>
      <c r="H44" s="94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1"/>
      <c r="H45" s="94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1"/>
      <c r="H46" s="94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1"/>
      <c r="H47" s="94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1"/>
      <c r="H48" s="94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1"/>
      <c r="H49" s="94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1"/>
      <c r="H50" s="94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1"/>
      <c r="H51" s="94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1"/>
      <c r="H52" s="94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1"/>
      <c r="H53" s="94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1"/>
      <c r="H54" s="94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1"/>
      <c r="H55" s="94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1"/>
      <c r="H56" s="94">
        <f>F56*G56</f>
        <v>0</v>
      </c>
      <c r="I56" s="19"/>
      <c r="J56" s="19"/>
      <c r="K56" s="20"/>
      <c r="L56" s="20"/>
      <c r="M56" s="20"/>
      <c r="N56" s="21"/>
    </row>
    <row r="57" spans="1:14" ht="24.75" customHeight="1" x14ac:dyDescent="0.25">
      <c r="A57" s="115" t="s">
        <v>14</v>
      </c>
      <c r="B57" s="115"/>
      <c r="C57" s="115"/>
      <c r="D57" s="89"/>
      <c r="E57" s="22">
        <f>SUM(E7:E56)</f>
        <v>0</v>
      </c>
      <c r="F57" s="93">
        <f>SUM(F7:F56)</f>
        <v>0</v>
      </c>
      <c r="G57" s="92"/>
      <c r="H57" s="93">
        <f>SUM(H7:H56)</f>
        <v>0</v>
      </c>
      <c r="I57" s="23"/>
      <c r="J57" s="23"/>
      <c r="K57" s="24"/>
      <c r="L57" s="24"/>
      <c r="M57" s="24"/>
      <c r="N57" s="24"/>
    </row>
    <row r="58" spans="1:14" ht="24.75" customHeight="1" x14ac:dyDescent="0.25">
      <c r="A58" s="115" t="s">
        <v>37</v>
      </c>
      <c r="B58" s="115"/>
      <c r="C58" s="115"/>
      <c r="D58" s="115"/>
      <c r="E58" s="115"/>
      <c r="F58" s="25">
        <f>IF(C3=0,0,H57/C3)</f>
        <v>0</v>
      </c>
      <c r="G58" s="90"/>
      <c r="H58" s="90"/>
      <c r="I58" s="90"/>
      <c r="J58" s="90"/>
      <c r="K58" s="90"/>
      <c r="L58" s="90"/>
      <c r="M58" s="90"/>
      <c r="N58" s="1"/>
    </row>
    <row r="59" spans="1:14" ht="24.75" customHeight="1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emfKnLFDECQa6EEiT7C6mjLdLE41NPQ8r/qYp3bzGZru+C7HAFucsDWiUsqIvy+MWGz4DxnbYuCAHhd0xXuG9Q==" saltValue="j9Ql87qalmVkfs/3nMg7lQ==" spinCount="100000" sheet="1" objects="1" scenarios="1"/>
  <mergeCells count="13">
    <mergeCell ref="N5:N6"/>
    <mergeCell ref="A57:C57"/>
    <mergeCell ref="A1:M1"/>
    <mergeCell ref="A2:B2"/>
    <mergeCell ref="C2:M2"/>
    <mergeCell ref="A3:B3"/>
    <mergeCell ref="C3:E3"/>
    <mergeCell ref="A4:M4"/>
    <mergeCell ref="A58:E58"/>
    <mergeCell ref="A5:J5"/>
    <mergeCell ref="K5:K6"/>
    <mergeCell ref="L5:L6"/>
    <mergeCell ref="M5:M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5" hidden="1" customWidth="1"/>
    <col min="14" max="14" width="26.28515625" hidden="1" customWidth="1"/>
    <col min="15" max="15" width="25.7109375" hidden="1" customWidth="1"/>
    <col min="16" max="16" width="29.5703125" hidden="1" customWidth="1"/>
    <col min="17" max="19" width="21.5703125" customWidth="1"/>
  </cols>
  <sheetData>
    <row r="1" spans="1:21" ht="26.25" customHeight="1" x14ac:dyDescent="0.25">
      <c r="A1" s="119" t="s">
        <v>26</v>
      </c>
      <c r="B1" s="120"/>
      <c r="C1" s="120"/>
      <c r="D1" s="120"/>
      <c r="E1" s="120"/>
      <c r="F1" s="120"/>
      <c r="G1" s="120"/>
      <c r="H1" s="120"/>
      <c r="I1" s="26"/>
      <c r="M1" t="s">
        <v>59</v>
      </c>
      <c r="N1" t="s">
        <v>70</v>
      </c>
      <c r="O1" t="s">
        <v>71</v>
      </c>
      <c r="P1" t="s">
        <v>72</v>
      </c>
    </row>
    <row r="2" spans="1:21" ht="21.75" customHeight="1" x14ac:dyDescent="0.25">
      <c r="A2" s="138" t="s">
        <v>60</v>
      </c>
      <c r="B2" s="133"/>
      <c r="C2" s="141"/>
      <c r="D2" s="142"/>
      <c r="E2" s="142"/>
      <c r="F2" s="142"/>
      <c r="G2" s="142"/>
      <c r="H2" s="142"/>
      <c r="I2" s="27"/>
      <c r="M2" s="7" t="s">
        <v>70</v>
      </c>
      <c r="N2" s="30" t="s">
        <v>61</v>
      </c>
      <c r="O2" s="30" t="s">
        <v>61</v>
      </c>
      <c r="P2" s="30" t="s">
        <v>69</v>
      </c>
    </row>
    <row r="3" spans="1:21" ht="21.75" customHeight="1" x14ac:dyDescent="0.25">
      <c r="A3" s="138" t="s">
        <v>39</v>
      </c>
      <c r="B3" s="133"/>
      <c r="C3" s="139" t="s">
        <v>71</v>
      </c>
      <c r="D3" s="140"/>
      <c r="E3" s="140"/>
      <c r="F3" s="140"/>
      <c r="G3" s="140"/>
      <c r="H3" s="140"/>
      <c r="I3" s="29"/>
      <c r="M3" s="7" t="s">
        <v>71</v>
      </c>
      <c r="N3" s="30" t="s">
        <v>62</v>
      </c>
      <c r="O3" s="30" t="s">
        <v>62</v>
      </c>
      <c r="P3" s="28"/>
      <c r="Q3" s="28"/>
      <c r="R3" s="28"/>
      <c r="S3" s="28"/>
    </row>
    <row r="4" spans="1:21" ht="21.75" customHeight="1" x14ac:dyDescent="0.25">
      <c r="A4" s="138" t="s">
        <v>27</v>
      </c>
      <c r="B4" s="133"/>
      <c r="C4" s="139" t="s">
        <v>61</v>
      </c>
      <c r="D4" s="140"/>
      <c r="E4" s="140"/>
      <c r="F4" s="140"/>
      <c r="G4" s="140"/>
      <c r="H4" s="140"/>
      <c r="I4" s="29"/>
      <c r="M4" s="7" t="s">
        <v>72</v>
      </c>
      <c r="N4" s="28" t="s">
        <v>73</v>
      </c>
      <c r="O4" s="28" t="s">
        <v>73</v>
      </c>
      <c r="P4" s="30"/>
      <c r="Q4" s="28"/>
      <c r="R4" s="28"/>
      <c r="S4" s="28"/>
    </row>
    <row r="5" spans="1:21" ht="24.75" customHeight="1" x14ac:dyDescent="0.25">
      <c r="A5" s="132" t="s">
        <v>63</v>
      </c>
      <c r="B5" s="133"/>
      <c r="C5" s="31"/>
      <c r="D5" s="134"/>
      <c r="E5" s="135"/>
      <c r="F5" s="135"/>
      <c r="G5" s="135"/>
      <c r="H5" s="135"/>
      <c r="I5" s="32"/>
      <c r="M5" s="7"/>
      <c r="N5" s="28" t="s">
        <v>67</v>
      </c>
      <c r="O5" s="28" t="s">
        <v>67</v>
      </c>
      <c r="P5" s="28"/>
      <c r="Q5" s="28"/>
      <c r="R5" s="28"/>
      <c r="S5" s="28"/>
    </row>
    <row r="6" spans="1:21" ht="24.75" customHeight="1" x14ac:dyDescent="0.25">
      <c r="A6" s="132" t="s">
        <v>65</v>
      </c>
      <c r="B6" s="133"/>
      <c r="C6" s="33"/>
      <c r="D6" s="136"/>
      <c r="E6" s="137"/>
      <c r="F6" s="137"/>
      <c r="G6" s="137"/>
      <c r="H6" s="137"/>
      <c r="I6" s="34"/>
      <c r="M6" s="7"/>
      <c r="N6" s="28" t="s">
        <v>64</v>
      </c>
      <c r="O6" s="28" t="s">
        <v>64</v>
      </c>
      <c r="P6" s="28"/>
    </row>
    <row r="7" spans="1:21" ht="21.75" customHeight="1" x14ac:dyDescent="0.25">
      <c r="A7" s="138" t="s">
        <v>28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74</v>
      </c>
      <c r="O7" s="28" t="s">
        <v>74</v>
      </c>
      <c r="P7" s="30"/>
    </row>
    <row r="8" spans="1:21" s="38" customFormat="1" ht="20.25" customHeight="1" x14ac:dyDescent="0.25">
      <c r="A8" s="128" t="s">
        <v>68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75</v>
      </c>
      <c r="O8" s="30" t="s">
        <v>75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40"/>
      <c r="N9" s="85" t="s">
        <v>76</v>
      </c>
      <c r="O9" s="85" t="s">
        <v>76</v>
      </c>
      <c r="P9" s="40"/>
    </row>
    <row r="10" spans="1:21" s="41" customFormat="1" ht="44.25" customHeight="1" x14ac:dyDescent="0.25">
      <c r="A10" s="84" t="s">
        <v>56</v>
      </c>
      <c r="B10" s="84" t="s">
        <v>57</v>
      </c>
      <c r="C10" s="84" t="s">
        <v>58</v>
      </c>
      <c r="D10" s="84" t="s">
        <v>19</v>
      </c>
      <c r="E10" s="84" t="s">
        <v>45</v>
      </c>
      <c r="F10" s="84" t="s">
        <v>48</v>
      </c>
      <c r="G10" s="131"/>
      <c r="H10" s="131"/>
      <c r="I10" s="131"/>
      <c r="M10" s="37"/>
      <c r="N10" s="30" t="s">
        <v>77</v>
      </c>
      <c r="O10" s="30" t="s">
        <v>77</v>
      </c>
      <c r="P10" s="30"/>
    </row>
    <row r="11" spans="1:21" ht="24.75" customHeight="1" x14ac:dyDescent="0.25">
      <c r="A11" s="8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30"/>
    </row>
    <row r="12" spans="1:21" ht="24.75" customHeight="1" x14ac:dyDescent="0.25">
      <c r="A12" s="8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</row>
    <row r="13" spans="1:21" ht="24.75" customHeight="1" x14ac:dyDescent="0.25">
      <c r="A13" s="8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</row>
    <row r="14" spans="1:21" ht="24.75" customHeight="1" x14ac:dyDescent="0.25">
      <c r="A14" s="8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</row>
    <row r="15" spans="1:21" ht="24.75" customHeight="1" x14ac:dyDescent="0.25">
      <c r="A15" s="8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1" ht="24.75" customHeight="1" x14ac:dyDescent="0.25">
      <c r="A16" s="8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</row>
    <row r="17" spans="1:15" ht="24.75" customHeight="1" x14ac:dyDescent="0.25">
      <c r="A17" s="8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</row>
    <row r="18" spans="1:15" ht="24.75" customHeight="1" x14ac:dyDescent="0.25">
      <c r="A18" s="8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</row>
    <row r="19" spans="1:15" ht="24.75" customHeight="1" x14ac:dyDescent="0.25">
      <c r="A19" s="8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8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8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8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8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8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8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8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8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8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8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8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8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8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8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8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8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8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8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8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8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8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8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8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8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8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8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8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8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8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8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8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8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8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8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8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8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8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8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8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8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8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8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yb9AdN+4MDLUmrVSLbyR7jzzarpu+kdStsP+xitux5pLsGYOYawBRWkB+eW0gqZTOf0vJfgwKLmSPsZHacYDGg==" saltValue="r5fGjPdjX9hWwuFDO/C4cQ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5" hidden="1" customWidth="1"/>
    <col min="14" max="14" width="26.28515625" hidden="1" customWidth="1"/>
    <col min="15" max="15" width="25.7109375" hidden="1" customWidth="1"/>
    <col min="16" max="16" width="29.5703125" hidden="1" customWidth="1"/>
    <col min="17" max="19" width="21.5703125" customWidth="1"/>
  </cols>
  <sheetData>
    <row r="1" spans="1:21" ht="26.25" customHeight="1" x14ac:dyDescent="0.25">
      <c r="A1" s="119" t="s">
        <v>26</v>
      </c>
      <c r="B1" s="120"/>
      <c r="C1" s="120"/>
      <c r="D1" s="120"/>
      <c r="E1" s="120"/>
      <c r="F1" s="120"/>
      <c r="G1" s="120"/>
      <c r="H1" s="120"/>
      <c r="I1" s="26"/>
      <c r="M1" t="s">
        <v>59</v>
      </c>
      <c r="N1" t="s">
        <v>70</v>
      </c>
      <c r="O1" t="s">
        <v>71</v>
      </c>
      <c r="P1" t="s">
        <v>72</v>
      </c>
    </row>
    <row r="2" spans="1:21" ht="21.75" customHeight="1" x14ac:dyDescent="0.25">
      <c r="A2" s="138" t="s">
        <v>60</v>
      </c>
      <c r="B2" s="133"/>
      <c r="C2" s="141"/>
      <c r="D2" s="142"/>
      <c r="E2" s="142"/>
      <c r="F2" s="142"/>
      <c r="G2" s="142"/>
      <c r="H2" s="142"/>
      <c r="I2" s="27"/>
      <c r="M2" s="7" t="s">
        <v>70</v>
      </c>
      <c r="N2" s="30" t="s">
        <v>61</v>
      </c>
      <c r="O2" s="30" t="s">
        <v>61</v>
      </c>
      <c r="P2" s="30" t="s">
        <v>69</v>
      </c>
    </row>
    <row r="3" spans="1:21" ht="21.75" customHeight="1" x14ac:dyDescent="0.25">
      <c r="A3" s="138" t="s">
        <v>39</v>
      </c>
      <c r="B3" s="133"/>
      <c r="C3" s="139" t="s">
        <v>71</v>
      </c>
      <c r="D3" s="140"/>
      <c r="E3" s="140"/>
      <c r="F3" s="140"/>
      <c r="G3" s="140"/>
      <c r="H3" s="140"/>
      <c r="I3" s="29"/>
      <c r="M3" s="7" t="s">
        <v>71</v>
      </c>
      <c r="N3" s="30" t="s">
        <v>62</v>
      </c>
      <c r="O3" s="30" t="s">
        <v>62</v>
      </c>
      <c r="P3" s="28"/>
      <c r="Q3" s="28"/>
      <c r="R3" s="28"/>
      <c r="S3" s="28"/>
    </row>
    <row r="4" spans="1:21" ht="21.75" customHeight="1" x14ac:dyDescent="0.25">
      <c r="A4" s="138" t="s">
        <v>27</v>
      </c>
      <c r="B4" s="133"/>
      <c r="C4" s="139" t="s">
        <v>61</v>
      </c>
      <c r="D4" s="140"/>
      <c r="E4" s="140"/>
      <c r="F4" s="140"/>
      <c r="G4" s="140"/>
      <c r="H4" s="140"/>
      <c r="I4" s="29"/>
      <c r="M4" s="7" t="s">
        <v>72</v>
      </c>
      <c r="N4" s="28" t="s">
        <v>73</v>
      </c>
      <c r="O4" s="28" t="s">
        <v>73</v>
      </c>
      <c r="P4" s="30"/>
      <c r="Q4" s="28"/>
      <c r="R4" s="28"/>
      <c r="S4" s="28"/>
    </row>
    <row r="5" spans="1:21" ht="24.75" customHeight="1" x14ac:dyDescent="0.25">
      <c r="A5" s="132" t="s">
        <v>63</v>
      </c>
      <c r="B5" s="133"/>
      <c r="C5" s="31"/>
      <c r="D5" s="134"/>
      <c r="E5" s="135"/>
      <c r="F5" s="135"/>
      <c r="G5" s="135"/>
      <c r="H5" s="135"/>
      <c r="I5" s="32"/>
      <c r="M5" s="7"/>
      <c r="N5" s="28" t="s">
        <v>67</v>
      </c>
      <c r="O5" s="28" t="s">
        <v>67</v>
      </c>
      <c r="P5" s="28"/>
      <c r="Q5" s="28"/>
      <c r="R5" s="28"/>
      <c r="S5" s="28"/>
    </row>
    <row r="6" spans="1:21" ht="24.75" customHeight="1" x14ac:dyDescent="0.25">
      <c r="A6" s="132" t="s">
        <v>65</v>
      </c>
      <c r="B6" s="133"/>
      <c r="C6" s="33"/>
      <c r="D6" s="136"/>
      <c r="E6" s="137"/>
      <c r="F6" s="137"/>
      <c r="G6" s="137"/>
      <c r="H6" s="137"/>
      <c r="I6" s="34"/>
      <c r="M6" s="7"/>
      <c r="N6" s="28" t="s">
        <v>64</v>
      </c>
      <c r="O6" s="28" t="s">
        <v>64</v>
      </c>
      <c r="P6" s="28"/>
    </row>
    <row r="7" spans="1:21" ht="21.75" customHeight="1" x14ac:dyDescent="0.25">
      <c r="A7" s="138" t="s">
        <v>28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74</v>
      </c>
      <c r="O7" s="28" t="s">
        <v>74</v>
      </c>
      <c r="P7" s="30"/>
    </row>
    <row r="8" spans="1:21" s="38" customFormat="1" ht="20.25" customHeight="1" x14ac:dyDescent="0.25">
      <c r="A8" s="128" t="s">
        <v>68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75</v>
      </c>
      <c r="O8" s="30" t="s">
        <v>75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40"/>
      <c r="N9" s="85" t="s">
        <v>76</v>
      </c>
      <c r="O9" s="85" t="s">
        <v>76</v>
      </c>
      <c r="P9" s="40"/>
    </row>
    <row r="10" spans="1:21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31"/>
      <c r="H10" s="131"/>
      <c r="I10" s="131"/>
      <c r="M10" s="37"/>
      <c r="N10" s="30" t="s">
        <v>77</v>
      </c>
      <c r="O10" s="30" t="s">
        <v>77</v>
      </c>
      <c r="P10" s="30"/>
    </row>
    <row r="11" spans="1:21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30"/>
    </row>
    <row r="12" spans="1:21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</row>
    <row r="13" spans="1:21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</row>
    <row r="14" spans="1:21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</row>
    <row r="15" spans="1:21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1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DuN+ULllOZeUj6KrxjO45Iv6nwxtTaBtCHrBORtKoK6FoyH0y/p2tbwik2SLHHL7TK+pL8qdbFskatxtHIf5Cw==" saltValue="vfpIjl73LpZw+JfW0+ZewQ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5" hidden="1" customWidth="1"/>
    <col min="14" max="14" width="26.28515625" hidden="1" customWidth="1"/>
    <col min="15" max="15" width="25.7109375" hidden="1" customWidth="1"/>
    <col min="16" max="16" width="29.5703125" hidden="1" customWidth="1"/>
    <col min="17" max="19" width="21.5703125" customWidth="1"/>
  </cols>
  <sheetData>
    <row r="1" spans="1:21" ht="26.25" customHeight="1" x14ac:dyDescent="0.25">
      <c r="A1" s="119" t="s">
        <v>26</v>
      </c>
      <c r="B1" s="120"/>
      <c r="C1" s="120"/>
      <c r="D1" s="120"/>
      <c r="E1" s="120"/>
      <c r="F1" s="120"/>
      <c r="G1" s="120"/>
      <c r="H1" s="120"/>
      <c r="I1" s="26"/>
      <c r="M1" t="s">
        <v>59</v>
      </c>
      <c r="N1" t="s">
        <v>70</v>
      </c>
      <c r="O1" t="s">
        <v>71</v>
      </c>
      <c r="P1" t="s">
        <v>72</v>
      </c>
    </row>
    <row r="2" spans="1:21" ht="21.75" customHeight="1" x14ac:dyDescent="0.25">
      <c r="A2" s="138" t="s">
        <v>60</v>
      </c>
      <c r="B2" s="133"/>
      <c r="C2" s="141"/>
      <c r="D2" s="142"/>
      <c r="E2" s="142"/>
      <c r="F2" s="142"/>
      <c r="G2" s="142"/>
      <c r="H2" s="142"/>
      <c r="I2" s="27"/>
      <c r="M2" s="7" t="s">
        <v>70</v>
      </c>
      <c r="N2" s="30" t="s">
        <v>61</v>
      </c>
      <c r="O2" s="30" t="s">
        <v>61</v>
      </c>
      <c r="P2" s="30" t="s">
        <v>69</v>
      </c>
    </row>
    <row r="3" spans="1:21" ht="21.75" customHeight="1" x14ac:dyDescent="0.25">
      <c r="A3" s="138" t="s">
        <v>39</v>
      </c>
      <c r="B3" s="133"/>
      <c r="C3" s="139" t="s">
        <v>71</v>
      </c>
      <c r="D3" s="140"/>
      <c r="E3" s="140"/>
      <c r="F3" s="140"/>
      <c r="G3" s="140"/>
      <c r="H3" s="140"/>
      <c r="I3" s="29"/>
      <c r="M3" s="7" t="s">
        <v>71</v>
      </c>
      <c r="N3" s="30" t="s">
        <v>62</v>
      </c>
      <c r="O3" s="30" t="s">
        <v>62</v>
      </c>
      <c r="P3" s="28"/>
      <c r="Q3" s="28"/>
      <c r="R3" s="28"/>
      <c r="S3" s="28"/>
    </row>
    <row r="4" spans="1:21" ht="21.75" customHeight="1" x14ac:dyDescent="0.25">
      <c r="A4" s="138" t="s">
        <v>27</v>
      </c>
      <c r="B4" s="133"/>
      <c r="C4" s="139" t="s">
        <v>61</v>
      </c>
      <c r="D4" s="140"/>
      <c r="E4" s="140"/>
      <c r="F4" s="140"/>
      <c r="G4" s="140"/>
      <c r="H4" s="140"/>
      <c r="I4" s="29"/>
      <c r="M4" s="7" t="s">
        <v>72</v>
      </c>
      <c r="N4" s="28" t="s">
        <v>73</v>
      </c>
      <c r="O4" s="28" t="s">
        <v>73</v>
      </c>
      <c r="P4" s="30"/>
      <c r="Q4" s="28"/>
      <c r="R4" s="28"/>
      <c r="S4" s="28"/>
    </row>
    <row r="5" spans="1:21" ht="24.75" customHeight="1" x14ac:dyDescent="0.25">
      <c r="A5" s="132" t="s">
        <v>63</v>
      </c>
      <c r="B5" s="133"/>
      <c r="C5" s="31"/>
      <c r="D5" s="134"/>
      <c r="E5" s="135"/>
      <c r="F5" s="135"/>
      <c r="G5" s="135"/>
      <c r="H5" s="135"/>
      <c r="I5" s="32"/>
      <c r="M5" s="7"/>
      <c r="N5" s="28" t="s">
        <v>67</v>
      </c>
      <c r="O5" s="28" t="s">
        <v>67</v>
      </c>
      <c r="P5" s="28"/>
      <c r="Q5" s="28"/>
      <c r="R5" s="28"/>
      <c r="S5" s="28"/>
    </row>
    <row r="6" spans="1:21" ht="24.75" customHeight="1" x14ac:dyDescent="0.25">
      <c r="A6" s="132" t="s">
        <v>65</v>
      </c>
      <c r="B6" s="133"/>
      <c r="C6" s="33"/>
      <c r="D6" s="136"/>
      <c r="E6" s="137"/>
      <c r="F6" s="137"/>
      <c r="G6" s="137"/>
      <c r="H6" s="137"/>
      <c r="I6" s="34"/>
      <c r="M6" s="7"/>
      <c r="N6" s="28" t="s">
        <v>64</v>
      </c>
      <c r="O6" s="28" t="s">
        <v>64</v>
      </c>
      <c r="P6" s="28"/>
    </row>
    <row r="7" spans="1:21" ht="21.75" customHeight="1" x14ac:dyDescent="0.25">
      <c r="A7" s="138" t="s">
        <v>28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74</v>
      </c>
      <c r="O7" s="28" t="s">
        <v>74</v>
      </c>
      <c r="P7" s="30"/>
    </row>
    <row r="8" spans="1:21" s="38" customFormat="1" ht="20.25" customHeight="1" x14ac:dyDescent="0.25">
      <c r="A8" s="128" t="s">
        <v>68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75</v>
      </c>
      <c r="O8" s="30" t="s">
        <v>75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40"/>
      <c r="N9" s="85" t="s">
        <v>76</v>
      </c>
      <c r="O9" s="85" t="s">
        <v>76</v>
      </c>
      <c r="P9" s="40"/>
    </row>
    <row r="10" spans="1:21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31"/>
      <c r="H10" s="131"/>
      <c r="I10" s="131"/>
      <c r="M10" s="37"/>
      <c r="N10" s="30" t="s">
        <v>77</v>
      </c>
      <c r="O10" s="30" t="s">
        <v>77</v>
      </c>
      <c r="P10" s="30"/>
    </row>
    <row r="11" spans="1:21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30"/>
    </row>
    <row r="12" spans="1:21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</row>
    <row r="13" spans="1:21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</row>
    <row r="14" spans="1:21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</row>
    <row r="15" spans="1:21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1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/kedNy48RAR/EPwQArpra/pkWtn28RVxkXdi96uHNe01H5WJCI/cSqC0yzwM1z/r2wp07Jyq1NJ0dU7xODI80g==" saltValue="vD2SLNWVb41T2+jqJU2Kl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2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5" hidden="1" customWidth="1"/>
    <col min="14" max="14" width="26.28515625" hidden="1" customWidth="1"/>
    <col min="15" max="15" width="25.7109375" hidden="1" customWidth="1"/>
    <col min="16" max="16" width="29.5703125" hidden="1" customWidth="1"/>
    <col min="17" max="19" width="21.5703125" customWidth="1"/>
  </cols>
  <sheetData>
    <row r="1" spans="1:21" ht="26.25" customHeight="1" x14ac:dyDescent="0.25">
      <c r="A1" s="119" t="s">
        <v>26</v>
      </c>
      <c r="B1" s="120"/>
      <c r="C1" s="120"/>
      <c r="D1" s="120"/>
      <c r="E1" s="120"/>
      <c r="F1" s="120"/>
      <c r="G1" s="120"/>
      <c r="H1" s="120"/>
      <c r="I1" s="26"/>
      <c r="M1" t="s">
        <v>59</v>
      </c>
      <c r="N1" t="s">
        <v>70</v>
      </c>
      <c r="O1" t="s">
        <v>71</v>
      </c>
      <c r="P1" t="s">
        <v>72</v>
      </c>
    </row>
    <row r="2" spans="1:21" ht="21.75" customHeight="1" x14ac:dyDescent="0.25">
      <c r="A2" s="138" t="s">
        <v>60</v>
      </c>
      <c r="B2" s="133"/>
      <c r="C2" s="141"/>
      <c r="D2" s="142"/>
      <c r="E2" s="142"/>
      <c r="F2" s="142"/>
      <c r="G2" s="142"/>
      <c r="H2" s="142"/>
      <c r="I2" s="27"/>
      <c r="M2" s="7" t="s">
        <v>70</v>
      </c>
      <c r="N2" s="30" t="s">
        <v>61</v>
      </c>
      <c r="O2" s="30" t="s">
        <v>61</v>
      </c>
      <c r="P2" s="30" t="s">
        <v>69</v>
      </c>
    </row>
    <row r="3" spans="1:21" ht="21.75" customHeight="1" x14ac:dyDescent="0.25">
      <c r="A3" s="138" t="s">
        <v>39</v>
      </c>
      <c r="B3" s="133"/>
      <c r="C3" s="139" t="s">
        <v>71</v>
      </c>
      <c r="D3" s="140"/>
      <c r="E3" s="140"/>
      <c r="F3" s="140"/>
      <c r="G3" s="140"/>
      <c r="H3" s="140"/>
      <c r="I3" s="29"/>
      <c r="M3" s="7" t="s">
        <v>71</v>
      </c>
      <c r="N3" s="30" t="s">
        <v>62</v>
      </c>
      <c r="O3" s="30" t="s">
        <v>62</v>
      </c>
      <c r="P3" s="28"/>
      <c r="Q3" s="28"/>
      <c r="R3" s="28"/>
      <c r="S3" s="28"/>
    </row>
    <row r="4" spans="1:21" ht="21.75" customHeight="1" x14ac:dyDescent="0.25">
      <c r="A4" s="138" t="s">
        <v>27</v>
      </c>
      <c r="B4" s="133"/>
      <c r="C4" s="139" t="s">
        <v>61</v>
      </c>
      <c r="D4" s="140"/>
      <c r="E4" s="140"/>
      <c r="F4" s="140"/>
      <c r="G4" s="140"/>
      <c r="H4" s="140"/>
      <c r="I4" s="29"/>
      <c r="M4" s="7" t="s">
        <v>72</v>
      </c>
      <c r="N4" s="28" t="s">
        <v>73</v>
      </c>
      <c r="O4" s="28" t="s">
        <v>73</v>
      </c>
      <c r="P4" s="30"/>
      <c r="Q4" s="28"/>
      <c r="R4" s="28"/>
      <c r="S4" s="28"/>
    </row>
    <row r="5" spans="1:21" ht="24.75" customHeight="1" x14ac:dyDescent="0.25">
      <c r="A5" s="132" t="s">
        <v>63</v>
      </c>
      <c r="B5" s="133"/>
      <c r="C5" s="31"/>
      <c r="D5" s="134"/>
      <c r="E5" s="135"/>
      <c r="F5" s="135"/>
      <c r="G5" s="135"/>
      <c r="H5" s="135"/>
      <c r="I5" s="32"/>
      <c r="M5" s="7"/>
      <c r="N5" s="28" t="s">
        <v>67</v>
      </c>
      <c r="O5" s="28" t="s">
        <v>67</v>
      </c>
      <c r="P5" s="28"/>
      <c r="Q5" s="28"/>
      <c r="R5" s="28"/>
      <c r="S5" s="28"/>
    </row>
    <row r="6" spans="1:21" ht="24.75" customHeight="1" x14ac:dyDescent="0.25">
      <c r="A6" s="132" t="s">
        <v>65</v>
      </c>
      <c r="B6" s="133"/>
      <c r="C6" s="33"/>
      <c r="D6" s="136"/>
      <c r="E6" s="137"/>
      <c r="F6" s="137"/>
      <c r="G6" s="137"/>
      <c r="H6" s="137"/>
      <c r="I6" s="34"/>
      <c r="M6" s="7"/>
      <c r="N6" s="28" t="s">
        <v>64</v>
      </c>
      <c r="O6" s="28" t="s">
        <v>64</v>
      </c>
      <c r="P6" s="28"/>
    </row>
    <row r="7" spans="1:21" ht="21.75" customHeight="1" x14ac:dyDescent="0.25">
      <c r="A7" s="138" t="s">
        <v>28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74</v>
      </c>
      <c r="O7" s="28" t="s">
        <v>74</v>
      </c>
      <c r="P7" s="30"/>
    </row>
    <row r="8" spans="1:21" s="38" customFormat="1" ht="20.25" customHeight="1" x14ac:dyDescent="0.25">
      <c r="A8" s="128" t="s">
        <v>68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75</v>
      </c>
      <c r="O8" s="30" t="s">
        <v>75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40"/>
      <c r="N9" s="85" t="s">
        <v>76</v>
      </c>
      <c r="O9" s="85" t="s">
        <v>76</v>
      </c>
      <c r="P9" s="40"/>
    </row>
    <row r="10" spans="1:21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31"/>
      <c r="H10" s="131"/>
      <c r="I10" s="131"/>
      <c r="M10" s="37"/>
      <c r="N10" s="30" t="s">
        <v>77</v>
      </c>
      <c r="O10" s="30" t="s">
        <v>77</v>
      </c>
      <c r="P10" s="30"/>
    </row>
    <row r="11" spans="1:21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30"/>
    </row>
    <row r="12" spans="1:21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</row>
    <row r="13" spans="1:21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</row>
    <row r="14" spans="1:21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</row>
    <row r="15" spans="1:21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1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M7Bb2rFbmxtILMiXumhGnjyWqtmiYZT+p8EDlxdCQ+h11vdmotpSLTcIj/cQZsrwm+GAZMsw9t/uwdIaGLkHYA==" saltValue="4hQNaOrDzbmFF9pqVx62xw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4">
    <dataValidation type="list" showInputMessage="1" showErrorMessage="1" sqref="I4">
      <formula1>INDIRECT(I3)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1"/>
  <sheetViews>
    <sheetView view="pageBreakPreview" topLeftCell="A3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25" hidden="1" customWidth="1"/>
    <col min="14" max="14" width="26.28515625" hidden="1" customWidth="1"/>
    <col min="15" max="15" width="25.7109375" hidden="1" customWidth="1"/>
    <col min="16" max="16" width="29.5703125" hidden="1" customWidth="1"/>
    <col min="17" max="19" width="21.5703125" customWidth="1"/>
  </cols>
  <sheetData>
    <row r="1" spans="1:21" ht="26.25" customHeight="1" x14ac:dyDescent="0.25">
      <c r="A1" s="119" t="s">
        <v>26</v>
      </c>
      <c r="B1" s="120"/>
      <c r="C1" s="120"/>
      <c r="D1" s="120"/>
      <c r="E1" s="120"/>
      <c r="F1" s="120"/>
      <c r="G1" s="120"/>
      <c r="H1" s="120"/>
      <c r="I1" s="26"/>
      <c r="M1" t="s">
        <v>59</v>
      </c>
      <c r="N1" t="s">
        <v>70</v>
      </c>
      <c r="O1" t="s">
        <v>71</v>
      </c>
      <c r="P1" t="s">
        <v>72</v>
      </c>
    </row>
    <row r="2" spans="1:21" ht="21.75" customHeight="1" x14ac:dyDescent="0.25">
      <c r="A2" s="138" t="s">
        <v>60</v>
      </c>
      <c r="B2" s="133"/>
      <c r="C2" s="141"/>
      <c r="D2" s="142"/>
      <c r="E2" s="142"/>
      <c r="F2" s="142"/>
      <c r="G2" s="142"/>
      <c r="H2" s="142"/>
      <c r="I2" s="27"/>
      <c r="M2" s="7" t="s">
        <v>70</v>
      </c>
      <c r="N2" s="30" t="s">
        <v>61</v>
      </c>
      <c r="O2" s="30" t="s">
        <v>61</v>
      </c>
      <c r="P2" s="30" t="s">
        <v>69</v>
      </c>
    </row>
    <row r="3" spans="1:21" ht="21.75" customHeight="1" x14ac:dyDescent="0.25">
      <c r="A3" s="138" t="s">
        <v>39</v>
      </c>
      <c r="B3" s="133"/>
      <c r="C3" s="139" t="s">
        <v>71</v>
      </c>
      <c r="D3" s="140"/>
      <c r="E3" s="140"/>
      <c r="F3" s="140"/>
      <c r="G3" s="140"/>
      <c r="H3" s="140"/>
      <c r="I3" s="29"/>
      <c r="M3" s="7" t="s">
        <v>71</v>
      </c>
      <c r="N3" s="30" t="s">
        <v>62</v>
      </c>
      <c r="O3" s="30" t="s">
        <v>62</v>
      </c>
      <c r="P3" s="28"/>
      <c r="Q3" s="28"/>
      <c r="R3" s="28"/>
      <c r="S3" s="28"/>
    </row>
    <row r="4" spans="1:21" ht="21.75" customHeight="1" x14ac:dyDescent="0.25">
      <c r="A4" s="138" t="s">
        <v>27</v>
      </c>
      <c r="B4" s="133"/>
      <c r="C4" s="139" t="s">
        <v>61</v>
      </c>
      <c r="D4" s="140"/>
      <c r="E4" s="140"/>
      <c r="F4" s="140"/>
      <c r="G4" s="140"/>
      <c r="H4" s="140"/>
      <c r="I4" s="29"/>
      <c r="M4" s="7" t="s">
        <v>72</v>
      </c>
      <c r="N4" s="28" t="s">
        <v>73</v>
      </c>
      <c r="O4" s="28" t="s">
        <v>73</v>
      </c>
      <c r="P4" s="30"/>
      <c r="Q4" s="28"/>
      <c r="R4" s="28"/>
      <c r="S4" s="28"/>
    </row>
    <row r="5" spans="1:21" ht="24.75" customHeight="1" x14ac:dyDescent="0.25">
      <c r="A5" s="132" t="s">
        <v>63</v>
      </c>
      <c r="B5" s="133"/>
      <c r="C5" s="31"/>
      <c r="D5" s="134"/>
      <c r="E5" s="135"/>
      <c r="F5" s="135"/>
      <c r="G5" s="135"/>
      <c r="H5" s="135"/>
      <c r="I5" s="32"/>
      <c r="M5" s="7"/>
      <c r="N5" s="28" t="s">
        <v>67</v>
      </c>
      <c r="O5" s="28" t="s">
        <v>67</v>
      </c>
      <c r="P5" s="28"/>
      <c r="Q5" s="28"/>
      <c r="R5" s="28"/>
      <c r="S5" s="28"/>
    </row>
    <row r="6" spans="1:21" ht="24.75" customHeight="1" x14ac:dyDescent="0.25">
      <c r="A6" s="132" t="s">
        <v>65</v>
      </c>
      <c r="B6" s="133"/>
      <c r="C6" s="33"/>
      <c r="D6" s="136"/>
      <c r="E6" s="137"/>
      <c r="F6" s="137"/>
      <c r="G6" s="137"/>
      <c r="H6" s="137"/>
      <c r="I6" s="34"/>
      <c r="M6" s="7"/>
      <c r="N6" s="28" t="s">
        <v>64</v>
      </c>
      <c r="O6" s="28" t="s">
        <v>64</v>
      </c>
      <c r="P6" s="28"/>
    </row>
    <row r="7" spans="1:21" ht="21.75" customHeight="1" x14ac:dyDescent="0.25">
      <c r="A7" s="138" t="s">
        <v>28</v>
      </c>
      <c r="B7" s="133"/>
      <c r="C7" s="33"/>
      <c r="D7" s="136"/>
      <c r="E7" s="137"/>
      <c r="F7" s="137"/>
      <c r="G7" s="137"/>
      <c r="H7" s="137"/>
      <c r="I7" s="34"/>
      <c r="M7" s="7"/>
      <c r="N7" s="28" t="s">
        <v>74</v>
      </c>
      <c r="O7" s="28" t="s">
        <v>74</v>
      </c>
      <c r="P7" s="30"/>
    </row>
    <row r="8" spans="1:21" s="38" customFormat="1" ht="20.25" customHeight="1" x14ac:dyDescent="0.25">
      <c r="A8" s="128" t="s">
        <v>68</v>
      </c>
      <c r="B8" s="129"/>
      <c r="C8" s="129"/>
      <c r="D8" s="129"/>
      <c r="E8" s="129"/>
      <c r="F8" s="129"/>
      <c r="G8" s="129"/>
      <c r="H8" s="129"/>
      <c r="I8" s="35"/>
      <c r="J8" s="36"/>
      <c r="K8" s="36"/>
      <c r="L8" s="36"/>
      <c r="M8" s="36"/>
      <c r="N8" s="30" t="s">
        <v>75</v>
      </c>
      <c r="O8" s="30" t="s">
        <v>75</v>
      </c>
      <c r="P8" s="37"/>
      <c r="Q8" s="36"/>
      <c r="R8" s="36"/>
      <c r="S8" s="36"/>
      <c r="T8" s="36"/>
      <c r="U8" s="36"/>
    </row>
    <row r="9" spans="1:21" s="39" customFormat="1" ht="15" customHeight="1" x14ac:dyDescent="0.25">
      <c r="A9" s="130" t="s">
        <v>29</v>
      </c>
      <c r="B9" s="130"/>
      <c r="C9" s="130"/>
      <c r="D9" s="130"/>
      <c r="E9" s="130"/>
      <c r="F9" s="130"/>
      <c r="G9" s="131" t="s">
        <v>36</v>
      </c>
      <c r="H9" s="131" t="s">
        <v>46</v>
      </c>
      <c r="I9" s="131" t="s">
        <v>47</v>
      </c>
      <c r="M9" s="40"/>
      <c r="N9" s="85" t="s">
        <v>76</v>
      </c>
      <c r="O9" s="85" t="s">
        <v>76</v>
      </c>
      <c r="P9" s="40"/>
    </row>
    <row r="10" spans="1:21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31"/>
      <c r="H10" s="131"/>
      <c r="I10" s="131"/>
      <c r="M10" s="37"/>
      <c r="N10" s="30" t="s">
        <v>77</v>
      </c>
      <c r="O10" s="30" t="s">
        <v>77</v>
      </c>
      <c r="P10" s="30"/>
    </row>
    <row r="11" spans="1:21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78</v>
      </c>
      <c r="O11" s="28" t="s">
        <v>78</v>
      </c>
      <c r="P11" s="30"/>
    </row>
    <row r="12" spans="1:21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79</v>
      </c>
      <c r="O12" s="30" t="s">
        <v>79</v>
      </c>
    </row>
    <row r="13" spans="1:21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80</v>
      </c>
      <c r="O13" s="85" t="s">
        <v>80</v>
      </c>
    </row>
    <row r="14" spans="1:21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81</v>
      </c>
      <c r="O14" s="30" t="s">
        <v>81</v>
      </c>
    </row>
    <row r="15" spans="1:21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</row>
    <row r="16" spans="1:21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82</v>
      </c>
      <c r="O16" s="30" t="s">
        <v>82</v>
      </c>
    </row>
    <row r="17" spans="1:15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83</v>
      </c>
      <c r="O17" s="85" t="s">
        <v>83</v>
      </c>
    </row>
    <row r="18" spans="1:15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84</v>
      </c>
      <c r="O18" s="30" t="s">
        <v>84</v>
      </c>
    </row>
    <row r="19" spans="1:15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 t="s">
        <v>91</v>
      </c>
    </row>
    <row r="20" spans="1:15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5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5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5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5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5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5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5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5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5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5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5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5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5zbNgOUtTLl0ZZb8u414jvc+8fQgg1UI2DRqqNYOIB5jOyiX0wlPocw+5/Xms4vsswYP+gDnFievKqJhJXSq6g==" saltValue="eVG/mVQW9i2TBFFmjvkw2g==" spinCount="100000" sheet="1" scenarios="1"/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0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$O$2:$O$19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39</vt:i4>
      </vt:variant>
    </vt:vector>
  </HeadingPairs>
  <TitlesOfParts>
    <vt:vector size="46" baseType="lpstr">
      <vt:lpstr>PUNTAJE</vt:lpstr>
      <vt:lpstr>EST</vt:lpstr>
      <vt:lpstr>S3A Nombre1</vt:lpstr>
      <vt:lpstr>S3A Nombre2</vt:lpstr>
      <vt:lpstr>S3B Nombre1</vt:lpstr>
      <vt:lpstr>S3B Nombre2</vt:lpstr>
      <vt:lpstr>S3B Nombre3</vt:lpstr>
      <vt:lpstr>'S3A Nombre2'!Abogado_Supervisor_S2</vt:lpstr>
      <vt:lpstr>'S3B Nombre2'!Abogado_Supervisor_S2</vt:lpstr>
      <vt:lpstr>'S3B Nombre3'!Abogado_Supervisor_S2</vt:lpstr>
      <vt:lpstr>'S3A Nombre2'!Abogado_Supervisor_S3A</vt:lpstr>
      <vt:lpstr>'S3B Nombre2'!Abogado_Supervisor_S3A</vt:lpstr>
      <vt:lpstr>'S3B Nombre3'!Abogado_Supervisor_S3A</vt:lpstr>
      <vt:lpstr>'S3A Nombre1'!Abogado_Supervisor_S3B</vt:lpstr>
      <vt:lpstr>'S3A Nombre2'!Abogado_Supervisor_S3B</vt:lpstr>
      <vt:lpstr>'S3B Nombre2'!Abogado_Supervisor_S3B</vt:lpstr>
      <vt:lpstr>'S3B Nombre3'!Abogado_Supervisor_S3B</vt:lpstr>
      <vt:lpstr>EST!Área_de_impresión</vt:lpstr>
      <vt:lpstr>PUNTAJE!Área_de_impresión</vt:lpstr>
      <vt:lpstr>'S3A Nombre1'!Área_de_impresión</vt:lpstr>
      <vt:lpstr>'S3A Nombre2'!Área_de_impresión</vt:lpstr>
      <vt:lpstr>'S3B Nombre1'!Área_de_impresión</vt:lpstr>
      <vt:lpstr>'S3B Nombre2'!Área_de_impresión</vt:lpstr>
      <vt:lpstr>'S3B Nombre3'!Área_de_impresión</vt:lpstr>
      <vt:lpstr>'S3A Nombre1'!Categoria</vt:lpstr>
      <vt:lpstr>'S3A Nombre2'!Categoria</vt:lpstr>
      <vt:lpstr>'S3B Nombre1'!Categoria</vt:lpstr>
      <vt:lpstr>'S3B Nombre2'!Categoria</vt:lpstr>
      <vt:lpstr>'S3B Nombre3'!Categoria</vt:lpstr>
      <vt:lpstr>'S3A Nombre2'!Ingeniero_Supervisor_S2</vt:lpstr>
      <vt:lpstr>'S3B Nombre2'!Ingeniero_Supervisor_S2</vt:lpstr>
      <vt:lpstr>'S3B Nombre3'!Ingeniero_Supervisor_S2</vt:lpstr>
      <vt:lpstr>'S3A Nombre1'!Ingeniero_Supervisor_S3A</vt:lpstr>
      <vt:lpstr>'S3A Nombre2'!Ingeniero_Supervisor_S3A</vt:lpstr>
      <vt:lpstr>'S3B Nombre2'!Ingeniero_Supervisor_S3A</vt:lpstr>
      <vt:lpstr>'S3B Nombre3'!Ingeniero_Supervisor_S3A</vt:lpstr>
      <vt:lpstr>'S3A Nombre1'!Ingeniero_Supervisor_S3B</vt:lpstr>
      <vt:lpstr>'S3A Nombre2'!Ingeniero_Supervisor_S3B</vt:lpstr>
      <vt:lpstr>'S3B Nombre2'!Ingeniero_Supervisor_S3B</vt:lpstr>
      <vt:lpstr>'S3B Nombre3'!Ingeniero_Supervisor_S3B</vt:lpstr>
      <vt:lpstr>EST!Títulos_a_imprimir</vt:lpstr>
      <vt:lpstr>'S3A Nombre1'!Títulos_a_imprimir</vt:lpstr>
      <vt:lpstr>'S3A Nombre2'!Títulos_a_imprimir</vt:lpstr>
      <vt:lpstr>'S3B Nombre1'!Títulos_a_imprimir</vt:lpstr>
      <vt:lpstr>'S3B Nombre2'!Títulos_a_imprimir</vt:lpstr>
      <vt:lpstr>'S3B Nombre3'!Títulos_a_imprimir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IRMA</cp:lastModifiedBy>
  <cp:lastPrinted>2016-05-13T13:01:17Z</cp:lastPrinted>
  <dcterms:created xsi:type="dcterms:W3CDTF">2015-07-14T23:04:51Z</dcterms:created>
  <dcterms:modified xsi:type="dcterms:W3CDTF">2017-02-16T22:00:54Z</dcterms:modified>
</cp:coreProperties>
</file>